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1-572G\Desktop\đánh giá giáo viên 2018-2019\"/>
    </mc:Choice>
  </mc:AlternateContent>
  <bookViews>
    <workbookView xWindow="0" yWindow="0" windowWidth="20490" windowHeight="7725"/>
  </bookViews>
  <sheets>
    <sheet name="Sheet1" sheetId="1" r:id="rId1"/>
    <sheet name="Sheet2" sheetId="2" r:id="rId2"/>
    <sheet name="Sheet3" sheetId="3" r:id="rId3"/>
  </sheets>
  <calcPr calcId="152511"/>
</workbook>
</file>

<file path=xl/calcChain.xml><?xml version="1.0" encoding="utf-8"?>
<calcChain xmlns="http://schemas.openxmlformats.org/spreadsheetml/2006/main">
  <c r="H18" i="1" l="1"/>
  <c r="H19" i="1"/>
  <c r="H20" i="1"/>
  <c r="H21" i="1"/>
  <c r="H22" i="1"/>
  <c r="H23" i="1"/>
  <c r="H24" i="1"/>
  <c r="H25" i="1"/>
  <c r="H26" i="1"/>
  <c r="H27" i="1"/>
  <c r="H28" i="1"/>
  <c r="H29" i="1"/>
  <c r="H30"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8" i="1"/>
  <c r="H69" i="1"/>
  <c r="H70" i="1"/>
  <c r="H71" i="1"/>
  <c r="H72" i="1"/>
  <c r="H73" i="1"/>
  <c r="H74" i="1"/>
  <c r="H75" i="1"/>
  <c r="H76" i="1"/>
  <c r="H77" i="1"/>
  <c r="H78" i="1"/>
  <c r="H17" i="1"/>
  <c r="G76" i="1"/>
  <c r="G73" i="1"/>
  <c r="G68" i="1"/>
  <c r="G67" i="1"/>
  <c r="H67" i="1" s="1"/>
  <c r="G64" i="1"/>
  <c r="G61" i="1"/>
  <c r="G56" i="1"/>
  <c r="G53" i="1"/>
  <c r="G50" i="1"/>
  <c r="G47" i="1"/>
  <c r="G42" i="1"/>
  <c r="G35" i="1"/>
  <c r="G31" i="1" s="1"/>
  <c r="H31" i="1" s="1"/>
  <c r="G32" i="1"/>
  <c r="G28" i="1"/>
  <c r="G25" i="1"/>
  <c r="G17" i="1" s="1"/>
  <c r="G18" i="1"/>
  <c r="F64" i="1" l="1"/>
  <c r="F61" i="1"/>
  <c r="F56" i="1"/>
  <c r="F53" i="1"/>
  <c r="F50" i="1"/>
  <c r="F47" i="1"/>
  <c r="F42" i="1"/>
  <c r="F35" i="1"/>
  <c r="F32" i="1"/>
  <c r="D54" i="1"/>
  <c r="F31" i="1" l="1"/>
  <c r="F79" i="1" s="1"/>
  <c r="F76" i="1" l="1"/>
  <c r="F73" i="1"/>
  <c r="F68" i="1"/>
  <c r="F67" i="1" s="1"/>
  <c r="F28" i="1"/>
  <c r="F17" i="1" s="1"/>
  <c r="F25" i="1"/>
  <c r="F18" i="1"/>
  <c r="C18" i="1"/>
  <c r="C25" i="1"/>
  <c r="C28" i="1"/>
  <c r="C32" i="1"/>
  <c r="C35" i="1"/>
  <c r="C42" i="1"/>
  <c r="C47" i="1"/>
  <c r="C50" i="1"/>
  <c r="C53" i="1"/>
  <c r="C56" i="1"/>
  <c r="C61" i="1"/>
  <c r="C64" i="1"/>
  <c r="C68" i="1"/>
  <c r="C73" i="1"/>
  <c r="C76" i="1"/>
  <c r="C67" i="1" l="1"/>
  <c r="C31" i="1"/>
  <c r="C17" i="1"/>
  <c r="F80" i="1" l="1"/>
  <c r="D66" i="1"/>
  <c r="D55" i="1"/>
  <c r="D41" i="1"/>
  <c r="D22" i="1" l="1"/>
  <c r="D40" i="1"/>
  <c r="D76" i="1" l="1"/>
  <c r="D68" i="1"/>
  <c r="D64" i="1"/>
  <c r="D61" i="1"/>
  <c r="D56" i="1"/>
  <c r="D53" i="1"/>
  <c r="D42" i="1"/>
  <c r="D35" i="1"/>
  <c r="D32" i="1"/>
  <c r="D19" i="1"/>
  <c r="D20" i="1"/>
  <c r="D21" i="1"/>
  <c r="D23" i="1"/>
  <c r="D24" i="1"/>
  <c r="D26" i="1"/>
  <c r="D27" i="1"/>
  <c r="D28" i="1"/>
  <c r="D29" i="1"/>
  <c r="D30" i="1"/>
  <c r="D33" i="1"/>
  <c r="D34" i="1"/>
  <c r="D36" i="1"/>
  <c r="D37" i="1"/>
  <c r="D38" i="1"/>
  <c r="D39" i="1"/>
  <c r="D43" i="1"/>
  <c r="D44" i="1"/>
  <c r="D45" i="1"/>
  <c r="D46" i="1"/>
  <c r="D47" i="1"/>
  <c r="D48" i="1"/>
  <c r="D49" i="1"/>
  <c r="D50" i="1"/>
  <c r="D51" i="1"/>
  <c r="D52" i="1"/>
  <c r="D57" i="1"/>
  <c r="D58" i="1"/>
  <c r="D59" i="1"/>
  <c r="D60" i="1"/>
  <c r="D62" i="1"/>
  <c r="D63" i="1"/>
  <c r="D65" i="1"/>
  <c r="D69" i="1"/>
  <c r="D70" i="1"/>
  <c r="D72" i="1"/>
  <c r="D74" i="1"/>
  <c r="D75" i="1"/>
  <c r="D77" i="1"/>
  <c r="D78" i="1"/>
  <c r="D25" i="1"/>
  <c r="D18" i="1"/>
  <c r="D73" i="1" l="1"/>
  <c r="D31" i="1"/>
  <c r="D17" i="1"/>
  <c r="D67" i="1" l="1"/>
  <c r="C79" i="1"/>
  <c r="C80" i="1" s="1"/>
</calcChain>
</file>

<file path=xl/sharedStrings.xml><?xml version="1.0" encoding="utf-8"?>
<sst xmlns="http://schemas.openxmlformats.org/spreadsheetml/2006/main" count="131" uniqueCount="124">
  <si>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</si>
  <si>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</si>
  <si>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</si>
  <si>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</si>
  <si>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</si>
  <si>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</si>
  <si>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</si>
  <si>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</si>
  <si>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</si>
  <si>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</si>
  <si>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</si>
  <si>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</si>
  <si>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</si>
  <si>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</si>
  <si>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</si>
  <si>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</si>
  <si>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</si>
  <si>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</si>
  <si>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</si>
  <si>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</si>
  <si>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</si>
  <si>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</si>
  <si>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</si>
  <si>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</si>
  <si>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</si>
  <si>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</si>
  <si>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</si>
  <si>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</si>
  <si>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</si>
  <si>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</si>
  <si>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</si>
  <si>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</si>
  <si>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</si>
  <si>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</si>
  <si>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</si>
  <si>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</si>
  <si>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</si>
  <si>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</si>
  <si>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</si>
  <si>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</si>
  <si>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</si>
  <si>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</si>
  <si>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</si>
  <si>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</si>
  <si>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</si>
  <si>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</si>
  <si>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</si>
  <si>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</si>
  <si>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</si>
  <si>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</si>
  <si>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</si>
  <si>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</si>
  <si>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</si>
  <si>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</si>
  <si>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</si>
  <si>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</si>
  <si>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</si>
  <si>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</si>
  <si>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</si>
  <si>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</si>
  <si>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</si>
  <si>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</si>
  <si>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</si>
  <si>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</si>
  <si>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</si>
  <si>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</si>
  <si>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</si>
  <si>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</si>
  <si>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</si>
  <si>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</si>
  <si>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</si>
  <si>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</si>
  <si>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</si>
  <si>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</si>
  <si>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</si>
  <si>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</si>
  <si>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</si>
  <si>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</si>
  <si>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Khoa, tổ bộ môn:</t>
  </si>
  <si>
    <t>Tp.HCM, ngày…… tháng …… năm 2019</t>
  </si>
  <si>
    <t>Nhà giáo tự đánh giá</t>
  </si>
  <si>
    <t>Trưởng khoa</t>
  </si>
  <si>
    <t>(ký và ghi rõ họ, tên)</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</si>
  <si>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</si>
  <si>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(Lý thuyết, thực hành, tích hợp): lý thuyết, thực hành</t>
  </si>
  <si>
    <t xml:space="preserve">                                                Cấp trình độ giảng dạy: Trung cấp ; Cao đẳng</t>
  </si>
  <si>
    <t>- Có lịch giảng dạy và giáo án từng môn học</t>
  </si>
  <si>
    <t>- Thực hiện đúng và đủ lịch giảng dạy</t>
  </si>
  <si>
    <t xml:space="preserve">- Tích cực người học thông qua sản phẩm đồ án </t>
  </si>
  <si>
    <t>- Thực hiện đúng đề cương chi tiết môn học</t>
  </si>
  <si>
    <t>- Thực hiện đúng</t>
  </si>
  <si>
    <t>- Có lưu hồ sơ cá nhân theo qui định</t>
  </si>
  <si>
    <t xml:space="preserve">- Giáo án, kế hoạch giảng day đầy đủ 
- SHCN đúng đủ </t>
  </si>
  <si>
    <t>- Giáo án, kế hoạch giảng day đầy đủ 
- SHCN đúng đủ 
- Nắm tình hình , thái độ lớp học</t>
  </si>
  <si>
    <t>- Thực hiện tốt công tác GVCN
- Hỗ trơ tư vấn HSSV an tâm học tập</t>
  </si>
  <si>
    <t>- Thực hiện đánh giá rèn luyện đúng hạn
- Thực hiện quản lý , điểm danh HSSV đúng</t>
  </si>
  <si>
    <t>- Sữ dụng hiệu quản phần mềm sử dụng trong nhà trường</t>
  </si>
  <si>
    <t>- Dự giờ chuyên môn các GV trong tổ và GV thỉnh giảng</t>
  </si>
  <si>
    <t>- Đánh giá người học qua các môn học</t>
  </si>
  <si>
    <t xml:space="preserve">- Kết quả dự giờ chuyên môn đạt loại tốt
</t>
  </si>
  <si>
    <t>- Sử dụng thành thạo các phương tiện hổ trợ dạy học</t>
  </si>
  <si>
    <t xml:space="preserve">- Thực hiện tốt công tác GVCN 
</t>
  </si>
  <si>
    <t>Tổ Điện-  khoa công nghệ Động lực</t>
  </si>
  <si>
    <t>- Bằng  Kỹ sư  cơ khí động lực
- Bằng Thạc sĩ Kỹ thuật ô tô máy kéo</t>
  </si>
  <si>
    <t>- Lịch giảng dạy các môn</t>
  </si>
  <si>
    <t>- Giáo án, sổ tay giáo viên</t>
  </si>
  <si>
    <t>A</t>
  </si>
  <si>
    <t xml:space="preserve">                                                 Họ và tên giảng viên: HÀ QUỐC BẢO</t>
  </si>
  <si>
    <t>- Chứng chỉ Anh Văn B1</t>
  </si>
  <si>
    <t>- Chứng chỉ sư phạm bậc 2
- Chứng chỉ lý luận dạy học đại học</t>
  </si>
  <si>
    <t>- Tham gia giảng liên tục từ năm 2013 đến nay</t>
  </si>
  <si>
    <t>- Làm sáng kiến kinh nghiệm: Thi  công mô hình bảng hệ thống chống trộm ô tô.</t>
  </si>
  <si>
    <t>- Đã thi xong chứng chỉ kỹ năng dạy thực hành nghề, chứng chỉ sư pham nghề.</t>
  </si>
  <si>
    <t>Tham gia đề tài nghiên cứu khoa học "Thi công mô hình hệ thống điện trên ô tô có chức năng giám sát - hệ thống mạng CAN và cổng GATEWAY"</t>
  </si>
  <si>
    <t>- Chứng chỉ tin học ứng dụng trình độ A</t>
  </si>
  <si>
    <t>- Có giáo án của các môn giảng dạy được tổ thông qua</t>
  </si>
  <si>
    <t>- Tham gia bố trí phòng học các xưởng thực hành H1.1-8, H1.1-9, H1.1-10, H1.1-19, phòng học chất lượng cao.</t>
  </si>
  <si>
    <t>- Hướng dẫn đồ án môn học 1 ( có sản phẩm )</t>
  </si>
  <si>
    <t xml:space="preserve">- Biên bản dự giờ </t>
  </si>
  <si>
    <t>- Danh sách phân công hướng dẫn đồ án học phần</t>
  </si>
  <si>
    <t>- Bảng  điểm tổng kết đánh giá SKKN</t>
  </si>
  <si>
    <t>- Hồ sơ Nghiên cứu khoa  học</t>
  </si>
  <si>
    <t xml:space="preserve">- Tham gia lớp giảng viên chính hạng 2.
- Tham gia khóa tập huấn electude tại trung tâm KONE.
</t>
  </si>
  <si>
    <t>- Hồ sơ dự giờ HKI  2018-2019</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</si>
</sst>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sz val="13"/>
      <color theme="1"/>
      <name val="Times New Roman"/>
      <family val="1"/>
    </font>
    <font>
      <b/>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6" fillId="0" borderId="0" xfId="0" applyFont="1"/>
    <xf numFmtId="0" fontId="10" fillId="0" borderId="0" xfId="0" applyFont="1"/>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10" fillId="6" borderId="1" xfId="0" applyFont="1" applyFill="1" applyBorder="1" applyAlignment="1">
      <alignment horizontal="center" vertical="center" wrapText="1"/>
    </xf>
    <xf numFmtId="0" fontId="10" fillId="5" borderId="1" xfId="0" applyFont="1" applyFill="1" applyBorder="1" applyAlignment="1">
      <alignment horizontal="center" vertical="center"/>
    </xf>
    <xf numFmtId="0" fontId="10"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6" borderId="1" xfId="0" applyFont="1" applyFill="1" applyBorder="1" applyAlignment="1">
      <alignment vertical="center" wrapText="1"/>
    </xf>
    <xf numFmtId="0" fontId="11"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5" borderId="1" xfId="0" applyFont="1" applyFill="1" applyBorder="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5" fillId="0" borderId="0" xfId="0" applyFont="1"/>
    <xf numFmtId="0" fontId="14" fillId="0" borderId="0" xfId="0" applyFont="1" applyAlignment="1"/>
    <xf numFmtId="9" fontId="6" fillId="0" borderId="0" xfId="0" applyNumberFormat="1" applyFont="1"/>
    <xf numFmtId="9" fontId="14" fillId="0" borderId="0" xfId="0" applyNumberFormat="1" applyFont="1" applyAlignment="1"/>
    <xf numFmtId="9" fontId="15" fillId="0" borderId="0" xfId="0" applyNumberFormat="1" applyFont="1"/>
    <xf numFmtId="9" fontId="4" fillId="0"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2"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0" fillId="0" borderId="0" xfId="0" applyNumberFormat="1" applyFont="1"/>
    <xf numFmtId="9" fontId="4" fillId="0" borderId="0" xfId="0" applyNumberFormat="1" applyFont="1" applyAlignment="1">
      <alignment vertical="center"/>
    </xf>
    <xf numFmtId="1" fontId="8" fillId="5" borderId="1" xfId="0" applyNumberFormat="1" applyFont="1" applyFill="1" applyBorder="1" applyAlignment="1">
      <alignment horizontal="center" vertical="center" wrapText="1"/>
    </xf>
    <xf numFmtId="0" fontId="4" fillId="0" borderId="0" xfId="0" applyFont="1" applyAlignment="1">
      <alignment horizontal="center" vertical="center"/>
    </xf>
    <xf numFmtId="0" fontId="10" fillId="0" borderId="0" xfId="0" applyFont="1" applyAlignment="1">
      <alignment horizontal="center"/>
    </xf>
    <xf numFmtId="0" fontId="1" fillId="0" borderId="0" xfId="0" applyFont="1" applyAlignment="1">
      <alignment horizontal="center" vertical="center"/>
    </xf>
    <xf numFmtId="0" fontId="12" fillId="0" borderId="0" xfId="0" applyFont="1" applyAlignment="1">
      <alignment horizontal="center" wrapText="1"/>
    </xf>
    <xf numFmtId="0" fontId="12" fillId="0" borderId="0" xfId="0" applyFont="1" applyAlignment="1">
      <alignment horizontal="center"/>
    </xf>
    <xf numFmtId="0" fontId="13" fillId="0" borderId="0" xfId="0" applyFont="1" applyAlignment="1">
      <alignment horizont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5" fillId="0" borderId="0" xfId="0" applyFont="1" applyAlignment="1">
      <alignment horizontal="left" vertical="center" wrapText="1"/>
    </xf>
    <xf numFmtId="0" fontId="14" fillId="0" borderId="0" xfId="0" applyFont="1" applyAlignment="1">
      <alignment horizontal="left" vertical="top"/>
    </xf>
    <xf numFmtId="0" fontId="14" fillId="0" borderId="0" xfId="0" applyFont="1" applyAlignment="1">
      <alignment horizontal="left"/>
    </xf>
    <xf numFmtId="1" fontId="7" fillId="4" borderId="1" xfId="0" applyNumberFormat="1" applyFont="1" applyFill="1" applyBorder="1" applyAlignment="1">
      <alignment horizontal="center" vertical="center" wrapText="1"/>
    </xf>
    <xf numFmtId="9" fontId="7" fillId="4" borderId="1" xfId="0" applyNumberFormat="1" applyFont="1" applyFill="1" applyBorder="1" applyAlignment="1">
      <alignment horizontal="center" vertical="center" wrapText="1"/>
    </xf>
    <xf numFmtId="0" fontId="10"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CÔNG</a:t>
            </a:r>
            <a:r>
              <a:rPr lang="vi-VN" sz="1000" b="1" baseline="0">
                <a:solidFill>
                  <a:srgbClr val="000000"/>
                </a:solidFill>
                <a:effectLst/>
                <a:latin typeface="Times New Roman" pitchFamily="18" charset="0"/>
                <a:ea typeface="Times New Roman"/>
                <a:cs typeface="Times New Roman" pitchFamily="18" charset="0"/>
              </a:rPr>
              <a:t> NGHỆ ĐỘNG LỰC</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topLeftCell="A58" zoomScale="85" zoomScaleNormal="85" workbookViewId="0">
      <selection activeCell="I65" sqref="I65"/>
    </sheetView>
  </sheetViews>
  <sheetFormatPr defaultRowHeight="15" x14ac:dyDescent="0.25"/>
  <cols>
    <col min="1" max="1" width="39.42578125" style="1" customWidth="1"/>
    <col min="2" max="3" width="9.140625" style="1"/>
    <col min="4" max="4" width="13" style="36" customWidth="1"/>
    <col min="5" max="5" width="37" style="1" customWidth="1"/>
    <col min="6" max="6" width="11.5703125" style="1" customWidth="1"/>
    <col min="7" max="7" width="11.140625" style="1" customWidth="1"/>
    <col min="8" max="8" width="12.7109375" style="1" customWidth="1"/>
    <col min="9" max="9" width="44.85546875" style="1" customWidth="1"/>
    <col min="10" max="16384" width="9.140625" style="1"/>
  </cols>
  <sheetData>
    <row r="1" spans="1:9" ht="12.2" customHeight="1" x14ac:dyDescent="0.25"/>
    <row r="2" spans="1:9" ht="33.6" customHeight="1" x14ac:dyDescent="0.3">
      <c r="E2" s="50" t="s">
        <v>76</v>
      </c>
      <c r="F2" s="51"/>
      <c r="G2" s="51"/>
      <c r="H2" s="51"/>
    </row>
    <row r="5" spans="1:9" ht="47.85" customHeight="1" x14ac:dyDescent="0.3">
      <c r="A5" s="52" t="s">
        <v>77</v>
      </c>
      <c r="B5" s="52"/>
      <c r="C5" s="52"/>
      <c r="D5" s="52"/>
      <c r="E5" s="52"/>
      <c r="F5" s="52"/>
      <c r="G5" s="52"/>
      <c r="H5" s="52"/>
      <c r="I5" s="52"/>
    </row>
    <row r="7" spans="1:9" ht="22.15" customHeight="1" x14ac:dyDescent="0.25">
      <c r="A7" s="57" t="s">
        <v>107</v>
      </c>
      <c r="B7" s="57"/>
      <c r="C7" s="57"/>
      <c r="D7" s="57"/>
      <c r="E7" s="57"/>
      <c r="F7" s="57"/>
      <c r="G7" s="57"/>
      <c r="H7" s="57"/>
      <c r="I7" s="57"/>
    </row>
    <row r="8" spans="1:9" ht="20.100000000000001" customHeight="1" x14ac:dyDescent="0.25">
      <c r="A8" s="35" t="s">
        <v>78</v>
      </c>
      <c r="B8" s="35"/>
      <c r="C8" s="35" t="s">
        <v>102</v>
      </c>
      <c r="D8" s="37"/>
      <c r="E8" s="35"/>
      <c r="F8" s="35"/>
      <c r="G8" s="35"/>
      <c r="H8" s="35"/>
      <c r="I8" s="35"/>
    </row>
    <row r="9" spans="1:9" ht="21.4" customHeight="1" x14ac:dyDescent="0.25">
      <c r="A9" s="58" t="s">
        <v>85</v>
      </c>
      <c r="B9" s="58"/>
      <c r="C9" s="58"/>
      <c r="D9" s="58"/>
      <c r="E9" s="58"/>
      <c r="F9" s="58"/>
      <c r="G9" s="58"/>
      <c r="H9" s="58"/>
      <c r="I9" s="58"/>
    </row>
    <row r="10" spans="1:9" ht="20.100000000000001" customHeight="1" x14ac:dyDescent="0.25">
      <c r="A10" s="35" t="s">
        <v>84</v>
      </c>
      <c r="B10" s="35"/>
      <c r="C10" s="35"/>
      <c r="D10" s="37"/>
      <c r="E10" s="35"/>
      <c r="F10" s="35"/>
      <c r="G10" s="35"/>
      <c r="H10" s="35"/>
      <c r="I10" s="35"/>
    </row>
    <row r="11" spans="1:9" ht="16.5" x14ac:dyDescent="0.25">
      <c r="A11" s="34"/>
      <c r="B11" s="34"/>
      <c r="C11" s="34"/>
      <c r="D11" s="38"/>
      <c r="E11" s="34"/>
      <c r="F11" s="34"/>
      <c r="G11" s="34"/>
      <c r="H11" s="34"/>
      <c r="I11" s="34"/>
    </row>
    <row r="12" spans="1:9" ht="82.7" customHeight="1" x14ac:dyDescent="0.25">
      <c r="A12" s="56" t="s">
        <v>83</v>
      </c>
      <c r="B12" s="56"/>
      <c r="C12" s="56"/>
      <c r="D12" s="56"/>
      <c r="E12" s="56"/>
      <c r="F12" s="56"/>
      <c r="G12" s="56"/>
      <c r="H12" s="56"/>
      <c r="I12" s="56"/>
    </row>
    <row r="14" spans="1:9" ht="11.45" customHeight="1" x14ac:dyDescent="0.25"/>
    <row r="15" spans="1:9" ht="17.25" customHeight="1" x14ac:dyDescent="0.25">
      <c r="A15" s="54" t="s">
        <v>0</v>
      </c>
      <c r="B15" s="54" t="s">
        <v>1</v>
      </c>
      <c r="C15" s="55" t="s">
        <v>2</v>
      </c>
      <c r="D15" s="55"/>
      <c r="E15" s="55"/>
      <c r="F15" s="55" t="s">
        <v>3</v>
      </c>
      <c r="G15" s="55"/>
      <c r="H15" s="55"/>
      <c r="I15" s="55"/>
    </row>
    <row r="16" spans="1:9" ht="181.15" customHeight="1" x14ac:dyDescent="0.25">
      <c r="A16" s="54"/>
      <c r="B16" s="54"/>
      <c r="C16" s="3" t="s">
        <v>4</v>
      </c>
      <c r="D16" s="39" t="s">
        <v>5</v>
      </c>
      <c r="E16" s="4" t="s">
        <v>6</v>
      </c>
      <c r="F16" s="4" t="s">
        <v>7</v>
      </c>
      <c r="G16" s="4" t="s">
        <v>8</v>
      </c>
      <c r="H16" s="4" t="s">
        <v>9</v>
      </c>
      <c r="I16" s="4" t="s">
        <v>10</v>
      </c>
    </row>
    <row r="17" spans="1:9" ht="43.5" customHeight="1" x14ac:dyDescent="0.25">
      <c r="A17" s="5" t="s">
        <v>11</v>
      </c>
      <c r="B17" s="6">
        <v>20</v>
      </c>
      <c r="C17" s="46">
        <f>C18+C25+C28</f>
        <v>19</v>
      </c>
      <c r="D17" s="40">
        <f>C17/B17</f>
        <v>0.95</v>
      </c>
      <c r="E17" s="7"/>
      <c r="F17" s="46">
        <f>F18+F25+F28</f>
        <v>19</v>
      </c>
      <c r="G17" s="46">
        <f>G18+G25+G28</f>
        <v>19</v>
      </c>
      <c r="H17" s="40">
        <f>G17/B17</f>
        <v>0.95</v>
      </c>
      <c r="I17" s="7"/>
    </row>
    <row r="18" spans="1:9" ht="15.75" x14ac:dyDescent="0.25">
      <c r="A18" s="8" t="s">
        <v>12</v>
      </c>
      <c r="B18" s="9">
        <v>12</v>
      </c>
      <c r="C18" s="21">
        <f>SUM(C19:C24)</f>
        <v>12</v>
      </c>
      <c r="D18" s="41">
        <f t="shared" ref="D18:D78" si="0">C18/B18</f>
        <v>1</v>
      </c>
      <c r="E18" s="9"/>
      <c r="F18" s="21">
        <f>SUM(F19:F24)</f>
        <v>12</v>
      </c>
      <c r="G18" s="21">
        <f>SUM(G19:G24)</f>
        <v>12</v>
      </c>
      <c r="H18" s="41">
        <f t="shared" ref="H18:H78" si="1">G18/B18</f>
        <v>1</v>
      </c>
      <c r="I18" s="9"/>
    </row>
    <row r="19" spans="1:9" ht="147.75" customHeight="1" x14ac:dyDescent="0.25">
      <c r="A19" s="10" t="s">
        <v>13</v>
      </c>
      <c r="B19" s="11">
        <v>2</v>
      </c>
      <c r="C19" s="12">
        <v>2</v>
      </c>
      <c r="D19" s="42">
        <f t="shared" si="0"/>
        <v>1</v>
      </c>
      <c r="E19" s="13" t="s">
        <v>103</v>
      </c>
      <c r="F19" s="14">
        <v>2</v>
      </c>
      <c r="G19" s="59">
        <v>2</v>
      </c>
      <c r="H19" s="60">
        <f t="shared" si="1"/>
        <v>1</v>
      </c>
      <c r="I19" s="13" t="s">
        <v>103</v>
      </c>
    </row>
    <row r="20" spans="1:9" ht="35.25" customHeight="1" x14ac:dyDescent="0.25">
      <c r="A20" s="15" t="s">
        <v>14</v>
      </c>
      <c r="B20" s="11">
        <v>2</v>
      </c>
      <c r="C20" s="12">
        <v>2</v>
      </c>
      <c r="D20" s="42">
        <f t="shared" si="0"/>
        <v>1</v>
      </c>
      <c r="E20" s="13" t="s">
        <v>99</v>
      </c>
      <c r="F20" s="14">
        <v>2</v>
      </c>
      <c r="G20" s="59">
        <v>2</v>
      </c>
      <c r="H20" s="60">
        <f t="shared" si="1"/>
        <v>1</v>
      </c>
      <c r="I20" s="13" t="s">
        <v>118</v>
      </c>
    </row>
    <row r="21" spans="1:9" ht="36" customHeight="1" x14ac:dyDescent="0.25">
      <c r="A21" s="15" t="s">
        <v>15</v>
      </c>
      <c r="B21" s="11">
        <v>2</v>
      </c>
      <c r="C21" s="12">
        <v>2</v>
      </c>
      <c r="D21" s="42">
        <f t="shared" si="0"/>
        <v>1</v>
      </c>
      <c r="E21" s="13"/>
      <c r="F21" s="14">
        <v>2</v>
      </c>
      <c r="G21" s="59">
        <v>2</v>
      </c>
      <c r="H21" s="60">
        <f t="shared" si="1"/>
        <v>1</v>
      </c>
      <c r="I21" s="13"/>
    </row>
    <row r="22" spans="1:9" ht="44.25" customHeight="1" x14ac:dyDescent="0.25">
      <c r="A22" s="15" t="s">
        <v>16</v>
      </c>
      <c r="B22" s="11">
        <v>2</v>
      </c>
      <c r="C22" s="12">
        <v>2</v>
      </c>
      <c r="D22" s="42">
        <f t="shared" si="0"/>
        <v>1</v>
      </c>
      <c r="E22" s="13"/>
      <c r="F22" s="14">
        <v>2</v>
      </c>
      <c r="G22" s="59">
        <v>2</v>
      </c>
      <c r="H22" s="60">
        <f t="shared" si="1"/>
        <v>1</v>
      </c>
      <c r="I22" s="13"/>
    </row>
    <row r="23" spans="1:9" ht="54" customHeight="1" x14ac:dyDescent="0.25">
      <c r="A23" s="15" t="s">
        <v>17</v>
      </c>
      <c r="B23" s="11">
        <v>2</v>
      </c>
      <c r="C23" s="12">
        <v>2</v>
      </c>
      <c r="D23" s="42">
        <f t="shared" si="0"/>
        <v>1</v>
      </c>
      <c r="E23" s="13"/>
      <c r="F23" s="14">
        <v>2</v>
      </c>
      <c r="G23" s="59">
        <v>2</v>
      </c>
      <c r="H23" s="60">
        <f t="shared" si="1"/>
        <v>1</v>
      </c>
      <c r="I23" s="13"/>
    </row>
    <row r="24" spans="1:9" ht="48" customHeight="1" x14ac:dyDescent="0.25">
      <c r="A24" s="15" t="s">
        <v>18</v>
      </c>
      <c r="B24" s="11">
        <v>2</v>
      </c>
      <c r="C24" s="12">
        <v>2</v>
      </c>
      <c r="D24" s="42">
        <f t="shared" si="0"/>
        <v>1</v>
      </c>
      <c r="E24" s="13" t="s">
        <v>117</v>
      </c>
      <c r="F24" s="14">
        <v>2</v>
      </c>
      <c r="G24" s="59">
        <v>2</v>
      </c>
      <c r="H24" s="60">
        <f t="shared" si="1"/>
        <v>1</v>
      </c>
      <c r="I24" s="13" t="s">
        <v>119</v>
      </c>
    </row>
    <row r="25" spans="1:9" ht="15.75" x14ac:dyDescent="0.25">
      <c r="A25" s="8" t="s">
        <v>19</v>
      </c>
      <c r="B25" s="9">
        <v>4</v>
      </c>
      <c r="C25" s="21">
        <f>SUM(C26:C27)</f>
        <v>4</v>
      </c>
      <c r="D25" s="41">
        <f t="shared" si="0"/>
        <v>1</v>
      </c>
      <c r="E25" s="9"/>
      <c r="F25" s="9">
        <f>SUM(F26:F27)</f>
        <v>4</v>
      </c>
      <c r="G25" s="21">
        <f>SUM(G26:G27)</f>
        <v>4</v>
      </c>
      <c r="H25" s="41">
        <f t="shared" si="1"/>
        <v>1</v>
      </c>
      <c r="I25" s="9"/>
    </row>
    <row r="26" spans="1:9" ht="225.75" customHeight="1" x14ac:dyDescent="0.25">
      <c r="A26" s="15" t="s">
        <v>20</v>
      </c>
      <c r="B26" s="11">
        <v>2</v>
      </c>
      <c r="C26" s="12">
        <v>2</v>
      </c>
      <c r="D26" s="42">
        <f t="shared" si="0"/>
        <v>1</v>
      </c>
      <c r="E26" s="13" t="s">
        <v>108</v>
      </c>
      <c r="F26" s="14">
        <v>2</v>
      </c>
      <c r="G26" s="59">
        <v>2</v>
      </c>
      <c r="H26" s="60">
        <f t="shared" si="1"/>
        <v>1</v>
      </c>
      <c r="I26" s="13" t="s">
        <v>108</v>
      </c>
    </row>
    <row r="27" spans="1:9" ht="71.25" customHeight="1" x14ac:dyDescent="0.25">
      <c r="A27" s="10" t="s">
        <v>21</v>
      </c>
      <c r="B27" s="11">
        <v>2</v>
      </c>
      <c r="C27" s="12">
        <v>2</v>
      </c>
      <c r="D27" s="42">
        <f t="shared" si="0"/>
        <v>1</v>
      </c>
      <c r="E27" s="13"/>
      <c r="F27" s="14">
        <v>2</v>
      </c>
      <c r="G27" s="59">
        <v>2</v>
      </c>
      <c r="H27" s="60">
        <f t="shared" si="1"/>
        <v>1</v>
      </c>
      <c r="I27" s="13"/>
    </row>
    <row r="28" spans="1:9" ht="15.75" x14ac:dyDescent="0.25">
      <c r="A28" s="8" t="s">
        <v>22</v>
      </c>
      <c r="B28" s="9">
        <v>4</v>
      </c>
      <c r="C28" s="21">
        <f>SUM(C29:C30)</f>
        <v>3</v>
      </c>
      <c r="D28" s="42">
        <f t="shared" si="0"/>
        <v>0.75</v>
      </c>
      <c r="E28" s="9"/>
      <c r="F28" s="9">
        <f>SUM(F29:F30)</f>
        <v>3</v>
      </c>
      <c r="G28" s="61">
        <f>SUM(G29:G30)</f>
        <v>3</v>
      </c>
      <c r="H28" s="60">
        <f t="shared" si="1"/>
        <v>0.75</v>
      </c>
      <c r="I28" s="16"/>
    </row>
    <row r="29" spans="1:9" ht="93" customHeight="1" x14ac:dyDescent="0.25">
      <c r="A29" s="15" t="s">
        <v>23</v>
      </c>
      <c r="B29" s="11">
        <v>2</v>
      </c>
      <c r="C29" s="12">
        <v>2</v>
      </c>
      <c r="D29" s="42">
        <f t="shared" si="0"/>
        <v>1</v>
      </c>
      <c r="E29" s="13" t="s">
        <v>114</v>
      </c>
      <c r="F29" s="14">
        <v>2</v>
      </c>
      <c r="G29" s="59">
        <v>2</v>
      </c>
      <c r="H29" s="60">
        <f t="shared" si="1"/>
        <v>1</v>
      </c>
      <c r="I29" s="13"/>
    </row>
    <row r="30" spans="1:9" ht="52.5" customHeight="1" x14ac:dyDescent="0.25">
      <c r="A30" s="10" t="s">
        <v>24</v>
      </c>
      <c r="B30" s="11">
        <v>2</v>
      </c>
      <c r="C30" s="12">
        <v>1</v>
      </c>
      <c r="D30" s="42">
        <f t="shared" si="0"/>
        <v>0.5</v>
      </c>
      <c r="E30" s="13"/>
      <c r="F30" s="14">
        <v>1</v>
      </c>
      <c r="G30" s="59">
        <v>1</v>
      </c>
      <c r="H30" s="60">
        <f t="shared" si="1"/>
        <v>0.5</v>
      </c>
      <c r="I30" s="13"/>
    </row>
    <row r="31" spans="1:9" ht="15.75" x14ac:dyDescent="0.25">
      <c r="A31" s="5" t="s">
        <v>25</v>
      </c>
      <c r="B31" s="6">
        <v>52</v>
      </c>
      <c r="C31" s="46">
        <f>C32+C35+C42+C47+C50+C53+C56+C61+C64</f>
        <v>47.5</v>
      </c>
      <c r="D31" s="40">
        <f t="shared" si="0"/>
        <v>0.91346153846153844</v>
      </c>
      <c r="E31" s="7"/>
      <c r="F31" s="46">
        <f>F32+F35+F42+F47+F50+F53+F56+F61+F64</f>
        <v>47.5</v>
      </c>
      <c r="G31" s="46">
        <f>G32+G35+G42+G47+G50+G53+G56+G61+G64</f>
        <v>47.5</v>
      </c>
      <c r="H31" s="40">
        <f t="shared" si="1"/>
        <v>0.91346153846153844</v>
      </c>
      <c r="I31" s="17"/>
    </row>
    <row r="32" spans="1:9" ht="31.5" x14ac:dyDescent="0.25">
      <c r="A32" s="8" t="s">
        <v>26</v>
      </c>
      <c r="B32" s="9">
        <v>4</v>
      </c>
      <c r="C32" s="21">
        <f>C33+C34</f>
        <v>4</v>
      </c>
      <c r="D32" s="41">
        <f t="shared" si="0"/>
        <v>1</v>
      </c>
      <c r="E32" s="9"/>
      <c r="F32" s="21">
        <f>F33+F34</f>
        <v>4</v>
      </c>
      <c r="G32" s="21">
        <f>G33+G34</f>
        <v>4</v>
      </c>
      <c r="H32" s="41">
        <f t="shared" si="1"/>
        <v>1</v>
      </c>
      <c r="I32" s="18"/>
    </row>
    <row r="33" spans="1:9" ht="105.75" customHeight="1" x14ac:dyDescent="0.25">
      <c r="A33" s="15" t="s">
        <v>27</v>
      </c>
      <c r="B33" s="11">
        <v>2</v>
      </c>
      <c r="C33" s="12">
        <v>2</v>
      </c>
      <c r="D33" s="42">
        <f t="shared" si="0"/>
        <v>1</v>
      </c>
      <c r="E33" s="13" t="s">
        <v>109</v>
      </c>
      <c r="F33" s="14">
        <v>2</v>
      </c>
      <c r="G33" s="59">
        <v>2</v>
      </c>
      <c r="H33" s="60">
        <f t="shared" si="1"/>
        <v>1</v>
      </c>
      <c r="I33" s="13"/>
    </row>
    <row r="34" spans="1:9" ht="39" customHeight="1" x14ac:dyDescent="0.25">
      <c r="A34" s="15" t="s">
        <v>28</v>
      </c>
      <c r="B34" s="11">
        <v>2</v>
      </c>
      <c r="C34" s="12">
        <v>2</v>
      </c>
      <c r="D34" s="42">
        <f t="shared" si="0"/>
        <v>1</v>
      </c>
      <c r="E34" s="13" t="s">
        <v>110</v>
      </c>
      <c r="F34" s="14">
        <v>2</v>
      </c>
      <c r="G34" s="59">
        <v>2</v>
      </c>
      <c r="H34" s="60">
        <f t="shared" si="1"/>
        <v>1</v>
      </c>
      <c r="I34" s="13"/>
    </row>
    <row r="35" spans="1:9" ht="39.75" customHeight="1" x14ac:dyDescent="0.25">
      <c r="A35" s="8" t="s">
        <v>29</v>
      </c>
      <c r="B35" s="9">
        <v>12</v>
      </c>
      <c r="C35" s="21">
        <f>C36+C37+C38+C39+C40+C41</f>
        <v>12</v>
      </c>
      <c r="D35" s="41">
        <f t="shared" si="0"/>
        <v>1</v>
      </c>
      <c r="E35" s="9"/>
      <c r="F35" s="21">
        <f>F36+F37+F38+F39+F40+F41</f>
        <v>12</v>
      </c>
      <c r="G35" s="21">
        <f>G36+G37+G38+G39+G40+G41</f>
        <v>12</v>
      </c>
      <c r="H35" s="41">
        <f t="shared" si="1"/>
        <v>1</v>
      </c>
      <c r="I35" s="18"/>
    </row>
    <row r="36" spans="1:9" ht="57.75" customHeight="1" x14ac:dyDescent="0.25">
      <c r="A36" s="19" t="s">
        <v>30</v>
      </c>
      <c r="B36" s="11">
        <v>2</v>
      </c>
      <c r="C36" s="12">
        <v>2</v>
      </c>
      <c r="D36" s="42">
        <f t="shared" si="0"/>
        <v>1</v>
      </c>
      <c r="E36" s="13" t="s">
        <v>104</v>
      </c>
      <c r="F36" s="14">
        <v>2</v>
      </c>
      <c r="G36" s="59">
        <v>2</v>
      </c>
      <c r="H36" s="60">
        <f t="shared" si="1"/>
        <v>1</v>
      </c>
      <c r="I36" s="13" t="s">
        <v>104</v>
      </c>
    </row>
    <row r="37" spans="1:9" ht="43.5" customHeight="1" x14ac:dyDescent="0.25">
      <c r="A37" s="15" t="s">
        <v>31</v>
      </c>
      <c r="B37" s="11">
        <v>2</v>
      </c>
      <c r="C37" s="12">
        <v>2</v>
      </c>
      <c r="D37" s="42">
        <f t="shared" si="0"/>
        <v>1</v>
      </c>
      <c r="E37" s="13" t="s">
        <v>105</v>
      </c>
      <c r="F37" s="14">
        <v>2</v>
      </c>
      <c r="G37" s="59">
        <v>2</v>
      </c>
      <c r="H37" s="60">
        <f t="shared" si="1"/>
        <v>1</v>
      </c>
      <c r="I37" s="13" t="s">
        <v>105</v>
      </c>
    </row>
    <row r="38" spans="1:9" ht="56.25" customHeight="1" x14ac:dyDescent="0.25">
      <c r="A38" s="15" t="s">
        <v>32</v>
      </c>
      <c r="B38" s="11">
        <v>2</v>
      </c>
      <c r="C38" s="12">
        <v>2</v>
      </c>
      <c r="D38" s="42">
        <f t="shared" si="0"/>
        <v>1</v>
      </c>
      <c r="E38" s="13" t="s">
        <v>115</v>
      </c>
      <c r="F38" s="14">
        <v>2</v>
      </c>
      <c r="G38" s="59">
        <v>2</v>
      </c>
      <c r="H38" s="60">
        <f t="shared" si="1"/>
        <v>1</v>
      </c>
      <c r="I38" s="13"/>
    </row>
    <row r="39" spans="1:9" ht="45.75" customHeight="1" x14ac:dyDescent="0.25">
      <c r="A39" s="15" t="s">
        <v>33</v>
      </c>
      <c r="B39" s="11">
        <v>2</v>
      </c>
      <c r="C39" s="12">
        <v>2</v>
      </c>
      <c r="D39" s="42">
        <f t="shared" si="0"/>
        <v>1</v>
      </c>
      <c r="E39" s="13" t="s">
        <v>115</v>
      </c>
      <c r="F39" s="14">
        <v>2</v>
      </c>
      <c r="G39" s="59">
        <v>2</v>
      </c>
      <c r="H39" s="60">
        <f t="shared" si="1"/>
        <v>1</v>
      </c>
      <c r="I39" s="13"/>
    </row>
    <row r="40" spans="1:9" ht="36" customHeight="1" x14ac:dyDescent="0.25">
      <c r="A40" s="15" t="s">
        <v>34</v>
      </c>
      <c r="B40" s="11">
        <v>2</v>
      </c>
      <c r="C40" s="12">
        <v>2</v>
      </c>
      <c r="D40" s="42">
        <f t="shared" si="0"/>
        <v>1</v>
      </c>
      <c r="E40" s="13" t="s">
        <v>111</v>
      </c>
      <c r="F40" s="14">
        <v>2</v>
      </c>
      <c r="G40" s="59">
        <v>2</v>
      </c>
      <c r="H40" s="60">
        <f t="shared" si="1"/>
        <v>1</v>
      </c>
      <c r="I40" s="13" t="s">
        <v>120</v>
      </c>
    </row>
    <row r="41" spans="1:9" ht="62.25" customHeight="1" x14ac:dyDescent="0.25">
      <c r="A41" s="15" t="s">
        <v>35</v>
      </c>
      <c r="B41" s="11">
        <v>2</v>
      </c>
      <c r="C41" s="12">
        <v>2</v>
      </c>
      <c r="D41" s="42">
        <f t="shared" si="0"/>
        <v>1</v>
      </c>
      <c r="E41" s="13" t="s">
        <v>116</v>
      </c>
      <c r="F41" s="14">
        <v>2</v>
      </c>
      <c r="G41" s="59">
        <v>2</v>
      </c>
      <c r="H41" s="60">
        <f t="shared" si="1"/>
        <v>1</v>
      </c>
      <c r="I41" s="13"/>
    </row>
    <row r="42" spans="1:9" ht="48.75" customHeight="1" x14ac:dyDescent="0.25">
      <c r="A42" s="8" t="s">
        <v>36</v>
      </c>
      <c r="B42" s="9">
        <v>8</v>
      </c>
      <c r="C42" s="21">
        <f>C43+C44+C45+C46</f>
        <v>7.5</v>
      </c>
      <c r="D42" s="41">
        <f t="shared" si="0"/>
        <v>0.9375</v>
      </c>
      <c r="E42" s="9"/>
      <c r="F42" s="21">
        <f>F43+F44+F45+F46</f>
        <v>7.5</v>
      </c>
      <c r="G42" s="21">
        <f>G43+G44+G45+G46</f>
        <v>7.5</v>
      </c>
      <c r="H42" s="41">
        <f t="shared" si="1"/>
        <v>0.9375</v>
      </c>
      <c r="I42" s="18"/>
    </row>
    <row r="43" spans="1:9" ht="69" customHeight="1" x14ac:dyDescent="0.25">
      <c r="A43" s="15" t="s">
        <v>37</v>
      </c>
      <c r="B43" s="11">
        <v>2</v>
      </c>
      <c r="C43" s="12">
        <v>2</v>
      </c>
      <c r="D43" s="42">
        <f t="shared" si="0"/>
        <v>1</v>
      </c>
      <c r="E43" s="13" t="s">
        <v>86</v>
      </c>
      <c r="F43" s="14">
        <v>2</v>
      </c>
      <c r="G43" s="59">
        <v>2</v>
      </c>
      <c r="H43" s="60">
        <f t="shared" si="1"/>
        <v>1</v>
      </c>
      <c r="I43" s="13"/>
    </row>
    <row r="44" spans="1:9" ht="24" x14ac:dyDescent="0.25">
      <c r="A44" s="15" t="s">
        <v>38</v>
      </c>
      <c r="B44" s="11">
        <v>2</v>
      </c>
      <c r="C44" s="12">
        <v>2</v>
      </c>
      <c r="D44" s="42">
        <f t="shared" si="0"/>
        <v>1</v>
      </c>
      <c r="E44" s="13" t="s">
        <v>87</v>
      </c>
      <c r="F44" s="14">
        <v>2</v>
      </c>
      <c r="G44" s="59">
        <v>2</v>
      </c>
      <c r="H44" s="60">
        <f t="shared" si="1"/>
        <v>1</v>
      </c>
      <c r="I44" s="13"/>
    </row>
    <row r="45" spans="1:9" ht="49.5" customHeight="1" x14ac:dyDescent="0.25">
      <c r="A45" s="15" t="s">
        <v>39</v>
      </c>
      <c r="B45" s="11">
        <v>2</v>
      </c>
      <c r="C45" s="12">
        <v>2</v>
      </c>
      <c r="D45" s="42">
        <f t="shared" si="0"/>
        <v>1</v>
      </c>
      <c r="E45" s="13" t="s">
        <v>88</v>
      </c>
      <c r="F45" s="14">
        <v>2</v>
      </c>
      <c r="G45" s="59">
        <v>2</v>
      </c>
      <c r="H45" s="60">
        <f t="shared" si="1"/>
        <v>1</v>
      </c>
      <c r="I45" s="13"/>
    </row>
    <row r="46" spans="1:9" ht="44.25" customHeight="1" x14ac:dyDescent="0.25">
      <c r="A46" s="15" t="s">
        <v>40</v>
      </c>
      <c r="B46" s="11">
        <v>2</v>
      </c>
      <c r="C46" s="12">
        <v>1.5</v>
      </c>
      <c r="D46" s="42">
        <f t="shared" si="0"/>
        <v>0.75</v>
      </c>
      <c r="E46" s="13" t="s">
        <v>100</v>
      </c>
      <c r="F46" s="14">
        <v>1.5</v>
      </c>
      <c r="G46" s="59">
        <v>1.5</v>
      </c>
      <c r="H46" s="60">
        <f t="shared" si="1"/>
        <v>0.75</v>
      </c>
      <c r="I46" s="13"/>
    </row>
    <row r="47" spans="1:9" ht="40.5" customHeight="1" x14ac:dyDescent="0.25">
      <c r="A47" s="8" t="s">
        <v>41</v>
      </c>
      <c r="B47" s="9">
        <v>4</v>
      </c>
      <c r="C47" s="21">
        <f>C48+C49</f>
        <v>4</v>
      </c>
      <c r="D47" s="41">
        <f t="shared" si="0"/>
        <v>1</v>
      </c>
      <c r="E47" s="9"/>
      <c r="F47" s="21">
        <f>F48+F49</f>
        <v>4</v>
      </c>
      <c r="G47" s="21">
        <f>G48+G49</f>
        <v>4</v>
      </c>
      <c r="H47" s="41">
        <f t="shared" si="1"/>
        <v>1</v>
      </c>
      <c r="I47" s="18"/>
    </row>
    <row r="48" spans="1:9" ht="65.25" customHeight="1" x14ac:dyDescent="0.25">
      <c r="A48" s="15" t="s">
        <v>42</v>
      </c>
      <c r="B48" s="11">
        <v>2</v>
      </c>
      <c r="C48" s="12">
        <v>2</v>
      </c>
      <c r="D48" s="42">
        <f t="shared" si="0"/>
        <v>1</v>
      </c>
      <c r="E48" s="13" t="s">
        <v>89</v>
      </c>
      <c r="F48" s="14">
        <v>2</v>
      </c>
      <c r="G48" s="59">
        <v>2</v>
      </c>
      <c r="H48" s="60">
        <f t="shared" si="1"/>
        <v>1</v>
      </c>
      <c r="I48" s="13"/>
    </row>
    <row r="49" spans="1:9" ht="66.75" customHeight="1" x14ac:dyDescent="0.25">
      <c r="A49" s="15" t="s">
        <v>43</v>
      </c>
      <c r="B49" s="11">
        <v>2</v>
      </c>
      <c r="C49" s="12">
        <v>2</v>
      </c>
      <c r="D49" s="42">
        <f t="shared" si="0"/>
        <v>1</v>
      </c>
      <c r="E49" s="13" t="s">
        <v>98</v>
      </c>
      <c r="F49" s="14">
        <v>2</v>
      </c>
      <c r="G49" s="59">
        <v>2</v>
      </c>
      <c r="H49" s="60">
        <f t="shared" si="1"/>
        <v>1</v>
      </c>
      <c r="I49" s="13"/>
    </row>
    <row r="50" spans="1:9" ht="24.75" customHeight="1" x14ac:dyDescent="0.25">
      <c r="A50" s="8" t="s">
        <v>44</v>
      </c>
      <c r="B50" s="9">
        <v>4</v>
      </c>
      <c r="C50" s="21">
        <f>C51+C52</f>
        <v>4</v>
      </c>
      <c r="D50" s="41">
        <f t="shared" si="0"/>
        <v>1</v>
      </c>
      <c r="E50" s="9"/>
      <c r="F50" s="21">
        <f>F51+F52</f>
        <v>4</v>
      </c>
      <c r="G50" s="21">
        <f>G51+G52</f>
        <v>4</v>
      </c>
      <c r="H50" s="41">
        <f t="shared" si="1"/>
        <v>1</v>
      </c>
      <c r="I50" s="18"/>
    </row>
    <row r="51" spans="1:9" ht="44.25" customHeight="1" x14ac:dyDescent="0.25">
      <c r="A51" s="15" t="s">
        <v>45</v>
      </c>
      <c r="B51" s="11">
        <v>2</v>
      </c>
      <c r="C51" s="12">
        <v>2</v>
      </c>
      <c r="D51" s="42">
        <f t="shared" si="0"/>
        <v>1</v>
      </c>
      <c r="E51" s="13" t="s">
        <v>90</v>
      </c>
      <c r="F51" s="14">
        <v>2</v>
      </c>
      <c r="G51" s="59">
        <v>2</v>
      </c>
      <c r="H51" s="60">
        <f t="shared" si="1"/>
        <v>1</v>
      </c>
      <c r="I51" s="13"/>
    </row>
    <row r="52" spans="1:9" ht="42" customHeight="1" x14ac:dyDescent="0.25">
      <c r="A52" s="10" t="s">
        <v>75</v>
      </c>
      <c r="B52" s="11">
        <v>2</v>
      </c>
      <c r="C52" s="12">
        <v>2</v>
      </c>
      <c r="D52" s="42">
        <f t="shared" si="0"/>
        <v>1</v>
      </c>
      <c r="E52" s="13" t="s">
        <v>91</v>
      </c>
      <c r="F52" s="14">
        <v>2</v>
      </c>
      <c r="G52" s="59">
        <v>2</v>
      </c>
      <c r="H52" s="60">
        <f t="shared" si="1"/>
        <v>1</v>
      </c>
      <c r="I52" s="13"/>
    </row>
    <row r="53" spans="1:9" ht="60.75" customHeight="1" x14ac:dyDescent="0.25">
      <c r="A53" s="8" t="s">
        <v>46</v>
      </c>
      <c r="B53" s="9">
        <v>4</v>
      </c>
      <c r="C53" s="21">
        <f>C54+C55</f>
        <v>2</v>
      </c>
      <c r="D53" s="41">
        <f t="shared" si="0"/>
        <v>0.5</v>
      </c>
      <c r="E53" s="9"/>
      <c r="F53" s="21">
        <f>F54+F55</f>
        <v>2</v>
      </c>
      <c r="G53" s="21">
        <f>G54+G55</f>
        <v>2</v>
      </c>
      <c r="H53" s="41">
        <f t="shared" si="1"/>
        <v>0.5</v>
      </c>
      <c r="I53" s="18"/>
    </row>
    <row r="54" spans="1:9" ht="51.75" customHeight="1" x14ac:dyDescent="0.25">
      <c r="A54" s="15" t="s">
        <v>47</v>
      </c>
      <c r="B54" s="11">
        <v>2</v>
      </c>
      <c r="C54" s="12">
        <v>2</v>
      </c>
      <c r="D54" s="42">
        <f>C54/B54</f>
        <v>1</v>
      </c>
      <c r="E54" s="13"/>
      <c r="F54" s="14">
        <v>2</v>
      </c>
      <c r="G54" s="59">
        <v>2</v>
      </c>
      <c r="H54" s="60">
        <f t="shared" si="1"/>
        <v>1</v>
      </c>
      <c r="I54" s="13"/>
    </row>
    <row r="55" spans="1:9" ht="52.5" customHeight="1" x14ac:dyDescent="0.25">
      <c r="A55" s="15" t="s">
        <v>48</v>
      </c>
      <c r="B55" s="11">
        <v>2</v>
      </c>
      <c r="C55" s="12">
        <v>0</v>
      </c>
      <c r="D55" s="42">
        <f>C55/B55</f>
        <v>0</v>
      </c>
      <c r="E55" s="13"/>
      <c r="F55" s="14">
        <v>0</v>
      </c>
      <c r="G55" s="59">
        <v>0</v>
      </c>
      <c r="H55" s="60">
        <f t="shared" si="1"/>
        <v>0</v>
      </c>
      <c r="I55" s="13"/>
    </row>
    <row r="56" spans="1:9" ht="46.5" customHeight="1" x14ac:dyDescent="0.25">
      <c r="A56" s="20" t="s">
        <v>49</v>
      </c>
      <c r="B56" s="9">
        <v>8</v>
      </c>
      <c r="C56" s="21">
        <f>C57+C58+C59+C60</f>
        <v>7</v>
      </c>
      <c r="D56" s="41">
        <f t="shared" si="0"/>
        <v>0.875</v>
      </c>
      <c r="E56" s="9"/>
      <c r="F56" s="21">
        <f>F57+F58+F59+F60</f>
        <v>7</v>
      </c>
      <c r="G56" s="21">
        <f>G57+G58+G59+G60</f>
        <v>7</v>
      </c>
      <c r="H56" s="41">
        <f t="shared" si="1"/>
        <v>0.875</v>
      </c>
      <c r="I56" s="18"/>
    </row>
    <row r="57" spans="1:9" ht="38.25" customHeight="1" x14ac:dyDescent="0.25">
      <c r="A57" s="15" t="s">
        <v>50</v>
      </c>
      <c r="B57" s="11">
        <v>2</v>
      </c>
      <c r="C57" s="12">
        <v>2</v>
      </c>
      <c r="D57" s="42">
        <f t="shared" si="0"/>
        <v>1</v>
      </c>
      <c r="E57" s="13" t="s">
        <v>92</v>
      </c>
      <c r="F57" s="14">
        <v>2</v>
      </c>
      <c r="G57" s="59">
        <v>2</v>
      </c>
      <c r="H57" s="60">
        <f t="shared" si="1"/>
        <v>1</v>
      </c>
      <c r="I57" s="13"/>
    </row>
    <row r="58" spans="1:9" ht="69.75" customHeight="1" x14ac:dyDescent="0.25">
      <c r="A58" s="15" t="s">
        <v>51</v>
      </c>
      <c r="B58" s="11">
        <v>2</v>
      </c>
      <c r="C58" s="12">
        <v>2</v>
      </c>
      <c r="D58" s="42">
        <f t="shared" si="0"/>
        <v>1</v>
      </c>
      <c r="E58" s="13" t="s">
        <v>93</v>
      </c>
      <c r="F58" s="14">
        <v>2</v>
      </c>
      <c r="G58" s="59">
        <v>2</v>
      </c>
      <c r="H58" s="60">
        <f t="shared" si="1"/>
        <v>1</v>
      </c>
      <c r="I58" s="13"/>
    </row>
    <row r="59" spans="1:9" ht="34.5" customHeight="1" x14ac:dyDescent="0.25">
      <c r="A59" s="15" t="s">
        <v>52</v>
      </c>
      <c r="B59" s="11">
        <v>2</v>
      </c>
      <c r="C59" s="12">
        <v>2</v>
      </c>
      <c r="D59" s="42">
        <f t="shared" si="0"/>
        <v>1</v>
      </c>
      <c r="E59" s="13" t="s">
        <v>94</v>
      </c>
      <c r="F59" s="14">
        <v>2</v>
      </c>
      <c r="G59" s="59">
        <v>2</v>
      </c>
      <c r="H59" s="60">
        <f t="shared" si="1"/>
        <v>1</v>
      </c>
      <c r="I59" s="13"/>
    </row>
    <row r="60" spans="1:9" ht="49.5" customHeight="1" x14ac:dyDescent="0.25">
      <c r="A60" s="15" t="s">
        <v>53</v>
      </c>
      <c r="B60" s="11">
        <v>2</v>
      </c>
      <c r="C60" s="12">
        <v>1</v>
      </c>
      <c r="D60" s="42">
        <f t="shared" si="0"/>
        <v>0.5</v>
      </c>
      <c r="E60" s="13" t="s">
        <v>95</v>
      </c>
      <c r="F60" s="14">
        <v>1</v>
      </c>
      <c r="G60" s="59">
        <v>1</v>
      </c>
      <c r="H60" s="60">
        <f t="shared" si="1"/>
        <v>0.5</v>
      </c>
      <c r="I60" s="13"/>
    </row>
    <row r="61" spans="1:9" ht="42" customHeight="1" x14ac:dyDescent="0.25">
      <c r="A61" s="8" t="s">
        <v>54</v>
      </c>
      <c r="B61" s="9">
        <v>4</v>
      </c>
      <c r="C61" s="21">
        <f>C62+C63</f>
        <v>4</v>
      </c>
      <c r="D61" s="41">
        <f t="shared" si="0"/>
        <v>1</v>
      </c>
      <c r="E61" s="9"/>
      <c r="F61" s="21">
        <f>F62+F63</f>
        <v>4</v>
      </c>
      <c r="G61" s="21">
        <f>G62+G63</f>
        <v>4</v>
      </c>
      <c r="H61" s="41">
        <f t="shared" si="1"/>
        <v>1</v>
      </c>
      <c r="I61" s="9"/>
    </row>
    <row r="62" spans="1:9" ht="48" customHeight="1" x14ac:dyDescent="0.25">
      <c r="A62" s="15" t="s">
        <v>55</v>
      </c>
      <c r="B62" s="11">
        <v>2</v>
      </c>
      <c r="C62" s="12">
        <v>2</v>
      </c>
      <c r="D62" s="42">
        <f t="shared" si="0"/>
        <v>1</v>
      </c>
      <c r="E62" s="13" t="s">
        <v>96</v>
      </c>
      <c r="F62" s="14">
        <v>2</v>
      </c>
      <c r="G62" s="59">
        <v>2</v>
      </c>
      <c r="H62" s="60">
        <f t="shared" si="1"/>
        <v>1</v>
      </c>
      <c r="I62" s="13"/>
    </row>
    <row r="63" spans="1:9" ht="42.75" customHeight="1" x14ac:dyDescent="0.25">
      <c r="A63" s="15" t="s">
        <v>56</v>
      </c>
      <c r="B63" s="11">
        <v>2</v>
      </c>
      <c r="C63" s="12">
        <v>2</v>
      </c>
      <c r="D63" s="42">
        <f t="shared" si="0"/>
        <v>1</v>
      </c>
      <c r="E63" s="13"/>
      <c r="F63" s="14">
        <v>2</v>
      </c>
      <c r="G63" s="59">
        <v>2</v>
      </c>
      <c r="H63" s="60">
        <f t="shared" si="1"/>
        <v>1</v>
      </c>
      <c r="I63" s="13"/>
    </row>
    <row r="64" spans="1:9" ht="27.75" customHeight="1" x14ac:dyDescent="0.25">
      <c r="A64" s="22" t="s">
        <v>57</v>
      </c>
      <c r="B64" s="9">
        <v>4</v>
      </c>
      <c r="C64" s="21">
        <f>C65+C66</f>
        <v>3</v>
      </c>
      <c r="D64" s="41">
        <f t="shared" si="0"/>
        <v>0.75</v>
      </c>
      <c r="E64" s="9"/>
      <c r="F64" s="21">
        <f>F65+F66</f>
        <v>3</v>
      </c>
      <c r="G64" s="21">
        <f>G65+G66</f>
        <v>3</v>
      </c>
      <c r="H64" s="41">
        <f t="shared" si="1"/>
        <v>0.75</v>
      </c>
      <c r="I64" s="9"/>
    </row>
    <row r="65" spans="1:9" ht="75.75" customHeight="1" x14ac:dyDescent="0.25">
      <c r="A65" s="23" t="s">
        <v>58</v>
      </c>
      <c r="B65" s="11">
        <v>2</v>
      </c>
      <c r="C65" s="12">
        <v>2</v>
      </c>
      <c r="D65" s="42">
        <f t="shared" si="0"/>
        <v>1</v>
      </c>
      <c r="E65" s="13" t="s">
        <v>101</v>
      </c>
      <c r="F65" s="14">
        <v>2</v>
      </c>
      <c r="G65" s="59">
        <v>2</v>
      </c>
      <c r="H65" s="60">
        <f t="shared" si="1"/>
        <v>1</v>
      </c>
      <c r="I65" s="13"/>
    </row>
    <row r="66" spans="1:9" ht="94.5" customHeight="1" x14ac:dyDescent="0.25">
      <c r="A66" s="24" t="s">
        <v>59</v>
      </c>
      <c r="B66" s="11">
        <v>2</v>
      </c>
      <c r="C66" s="12">
        <v>1</v>
      </c>
      <c r="D66" s="42">
        <f t="shared" si="0"/>
        <v>0.5</v>
      </c>
      <c r="E66" s="13"/>
      <c r="F66" s="14">
        <v>1</v>
      </c>
      <c r="G66" s="59">
        <v>1</v>
      </c>
      <c r="H66" s="60">
        <f t="shared" si="1"/>
        <v>0.5</v>
      </c>
      <c r="I66" s="13"/>
    </row>
    <row r="67" spans="1:9" ht="31.5" x14ac:dyDescent="0.25">
      <c r="A67" s="25" t="s">
        <v>60</v>
      </c>
      <c r="B67" s="6">
        <v>16</v>
      </c>
      <c r="C67" s="6">
        <f>C68+C73+C76</f>
        <v>10</v>
      </c>
      <c r="D67" s="40">
        <f t="shared" si="0"/>
        <v>0.625</v>
      </c>
      <c r="E67" s="7"/>
      <c r="F67" s="6">
        <f>F68+F73+F76</f>
        <v>10</v>
      </c>
      <c r="G67" s="6">
        <f>G68+G73+G76</f>
        <v>10</v>
      </c>
      <c r="H67" s="40">
        <f t="shared" si="1"/>
        <v>0.625</v>
      </c>
      <c r="I67" s="7"/>
    </row>
    <row r="68" spans="1:9" ht="42" customHeight="1" x14ac:dyDescent="0.25">
      <c r="A68" s="22" t="s">
        <v>61</v>
      </c>
      <c r="B68" s="9">
        <v>8</v>
      </c>
      <c r="C68" s="21">
        <f>C69+C70+C71+C72</f>
        <v>6</v>
      </c>
      <c r="D68" s="41">
        <f t="shared" si="0"/>
        <v>0.75</v>
      </c>
      <c r="E68" s="9"/>
      <c r="F68" s="21">
        <f>F69+F70+F71+F72</f>
        <v>6</v>
      </c>
      <c r="G68" s="21">
        <f>G69+G70+G71+G72</f>
        <v>6</v>
      </c>
      <c r="H68" s="41">
        <f t="shared" si="1"/>
        <v>0.75</v>
      </c>
      <c r="I68" s="9"/>
    </row>
    <row r="69" spans="1:9" ht="65.25" customHeight="1" x14ac:dyDescent="0.25">
      <c r="A69" s="26" t="s">
        <v>62</v>
      </c>
      <c r="B69" s="11">
        <v>2</v>
      </c>
      <c r="C69" s="12">
        <v>2</v>
      </c>
      <c r="D69" s="42">
        <f t="shared" si="0"/>
        <v>1</v>
      </c>
      <c r="E69" s="13" t="s">
        <v>97</v>
      </c>
      <c r="F69" s="14">
        <v>2</v>
      </c>
      <c r="G69" s="59">
        <v>2</v>
      </c>
      <c r="H69" s="60">
        <f t="shared" si="1"/>
        <v>1</v>
      </c>
      <c r="I69" s="13" t="s">
        <v>123</v>
      </c>
    </row>
    <row r="70" spans="1:9" ht="32.25" customHeight="1" x14ac:dyDescent="0.25">
      <c r="A70" s="26" t="s">
        <v>63</v>
      </c>
      <c r="B70" s="11">
        <v>2</v>
      </c>
      <c r="C70" s="12">
        <v>0</v>
      </c>
      <c r="D70" s="42">
        <f t="shared" si="0"/>
        <v>0</v>
      </c>
      <c r="E70" s="13"/>
      <c r="F70" s="14">
        <v>0</v>
      </c>
      <c r="G70" s="59">
        <v>0</v>
      </c>
      <c r="H70" s="60">
        <f t="shared" si="1"/>
        <v>0</v>
      </c>
      <c r="I70" s="13"/>
    </row>
    <row r="71" spans="1:9" ht="55.5" customHeight="1" x14ac:dyDescent="0.25">
      <c r="A71" s="26" t="s">
        <v>64</v>
      </c>
      <c r="B71" s="11">
        <v>2</v>
      </c>
      <c r="C71" s="12">
        <v>2</v>
      </c>
      <c r="D71" s="42">
        <v>1</v>
      </c>
      <c r="E71" s="13" t="s">
        <v>112</v>
      </c>
      <c r="F71" s="14">
        <v>2</v>
      </c>
      <c r="G71" s="59">
        <v>2</v>
      </c>
      <c r="H71" s="60">
        <f t="shared" si="1"/>
        <v>1</v>
      </c>
      <c r="I71" s="13"/>
    </row>
    <row r="72" spans="1:9" ht="72" customHeight="1" x14ac:dyDescent="0.25">
      <c r="A72" s="26" t="s">
        <v>65</v>
      </c>
      <c r="B72" s="11">
        <v>2</v>
      </c>
      <c r="C72" s="12">
        <v>2</v>
      </c>
      <c r="D72" s="42">
        <f t="shared" si="0"/>
        <v>1</v>
      </c>
      <c r="E72" s="13" t="s">
        <v>122</v>
      </c>
      <c r="F72" s="14">
        <v>2</v>
      </c>
      <c r="G72" s="59">
        <v>2</v>
      </c>
      <c r="H72" s="60">
        <f t="shared" si="1"/>
        <v>1</v>
      </c>
      <c r="I72" s="13"/>
    </row>
    <row r="73" spans="1:9" ht="42" customHeight="1" x14ac:dyDescent="0.25">
      <c r="A73" s="22" t="s">
        <v>66</v>
      </c>
      <c r="B73" s="9">
        <v>4</v>
      </c>
      <c r="C73" s="21">
        <f>C74+C75</f>
        <v>0</v>
      </c>
      <c r="D73" s="41">
        <f t="shared" si="0"/>
        <v>0</v>
      </c>
      <c r="E73" s="9"/>
      <c r="F73" s="21">
        <f>F74+F75</f>
        <v>0</v>
      </c>
      <c r="G73" s="21">
        <f>G74+G75</f>
        <v>0</v>
      </c>
      <c r="H73" s="41">
        <f t="shared" si="1"/>
        <v>0</v>
      </c>
      <c r="I73" s="9"/>
    </row>
    <row r="74" spans="1:9" ht="38.25" customHeight="1" x14ac:dyDescent="0.25">
      <c r="A74" s="26" t="s">
        <v>67</v>
      </c>
      <c r="B74" s="11">
        <v>2</v>
      </c>
      <c r="C74" s="12">
        <v>0</v>
      </c>
      <c r="D74" s="42">
        <f t="shared" si="0"/>
        <v>0</v>
      </c>
      <c r="E74" s="13"/>
      <c r="F74" s="14">
        <v>0</v>
      </c>
      <c r="G74" s="59">
        <v>0</v>
      </c>
      <c r="H74" s="60">
        <f t="shared" si="1"/>
        <v>0</v>
      </c>
      <c r="I74" s="13"/>
    </row>
    <row r="75" spans="1:9" ht="38.25" customHeight="1" x14ac:dyDescent="0.25">
      <c r="A75" s="26" t="s">
        <v>68</v>
      </c>
      <c r="B75" s="11">
        <v>2</v>
      </c>
      <c r="C75" s="12">
        <v>0</v>
      </c>
      <c r="D75" s="42">
        <f t="shared" si="0"/>
        <v>0</v>
      </c>
      <c r="E75" s="13"/>
      <c r="F75" s="14">
        <v>0</v>
      </c>
      <c r="G75" s="59">
        <v>0</v>
      </c>
      <c r="H75" s="60">
        <f t="shared" si="1"/>
        <v>0</v>
      </c>
      <c r="I75" s="13"/>
    </row>
    <row r="76" spans="1:9" ht="15.75" x14ac:dyDescent="0.25">
      <c r="A76" s="22" t="s">
        <v>69</v>
      </c>
      <c r="B76" s="9">
        <v>4</v>
      </c>
      <c r="C76" s="21">
        <f>C77+C78</f>
        <v>4</v>
      </c>
      <c r="D76" s="41">
        <f t="shared" si="0"/>
        <v>1</v>
      </c>
      <c r="E76" s="9"/>
      <c r="F76" s="21">
        <f>F77+F78</f>
        <v>4</v>
      </c>
      <c r="G76" s="21">
        <f>G77+G78</f>
        <v>4</v>
      </c>
      <c r="H76" s="41">
        <f t="shared" si="1"/>
        <v>1</v>
      </c>
      <c r="I76" s="9"/>
    </row>
    <row r="77" spans="1:9" ht="38.25" customHeight="1" x14ac:dyDescent="0.25">
      <c r="A77" s="26" t="s">
        <v>70</v>
      </c>
      <c r="B77" s="11">
        <v>2</v>
      </c>
      <c r="C77" s="12">
        <v>2</v>
      </c>
      <c r="D77" s="42">
        <f t="shared" si="0"/>
        <v>1</v>
      </c>
      <c r="E77" s="13"/>
      <c r="F77" s="14">
        <v>2</v>
      </c>
      <c r="G77" s="59">
        <v>2</v>
      </c>
      <c r="H77" s="60">
        <f t="shared" si="1"/>
        <v>1</v>
      </c>
      <c r="I77" s="13"/>
    </row>
    <row r="78" spans="1:9" ht="30.75" customHeight="1" x14ac:dyDescent="0.25">
      <c r="A78" s="23" t="s">
        <v>71</v>
      </c>
      <c r="B78" s="11">
        <v>2</v>
      </c>
      <c r="C78" s="12">
        <v>2</v>
      </c>
      <c r="D78" s="42">
        <f t="shared" si="0"/>
        <v>1</v>
      </c>
      <c r="E78" s="13" t="s">
        <v>113</v>
      </c>
      <c r="F78" s="14">
        <v>2</v>
      </c>
      <c r="G78" s="59">
        <v>2</v>
      </c>
      <c r="H78" s="60">
        <f t="shared" si="1"/>
        <v>1</v>
      </c>
      <c r="I78" s="13" t="s">
        <v>121</v>
      </c>
    </row>
    <row r="79" spans="1:9" ht="15.75" x14ac:dyDescent="0.25">
      <c r="A79" s="27" t="s">
        <v>72</v>
      </c>
      <c r="B79" s="28">
        <v>88</v>
      </c>
      <c r="C79" s="32">
        <f>C17+C31+C67</f>
        <v>76.5</v>
      </c>
      <c r="D79" s="43"/>
      <c r="E79" s="31"/>
      <c r="F79" s="32">
        <f>F17+F31+F67</f>
        <v>76.5</v>
      </c>
      <c r="G79" s="29"/>
      <c r="H79" s="30"/>
      <c r="I79" s="31"/>
    </row>
    <row r="80" spans="1:9" ht="15.75" x14ac:dyDescent="0.25">
      <c r="A80" s="27" t="s">
        <v>73</v>
      </c>
      <c r="B80" s="28">
        <v>100</v>
      </c>
      <c r="C80" s="32">
        <f>(C79*B80)/B79</f>
        <v>86.931818181818187</v>
      </c>
      <c r="D80" s="43"/>
      <c r="E80" s="31"/>
      <c r="F80" s="32">
        <f>(F79*B80)/B79</f>
        <v>86.931818181818187</v>
      </c>
      <c r="G80" s="32"/>
      <c r="H80" s="30"/>
      <c r="I80" s="31"/>
    </row>
    <row r="81" spans="1:9" ht="15.75" x14ac:dyDescent="0.25">
      <c r="A81" s="27" t="s">
        <v>74</v>
      </c>
      <c r="B81" s="27"/>
      <c r="C81" s="53" t="s">
        <v>106</v>
      </c>
      <c r="D81" s="53"/>
      <c r="E81" s="33"/>
      <c r="F81" s="31" t="s">
        <v>106</v>
      </c>
      <c r="G81" s="53"/>
      <c r="H81" s="53"/>
      <c r="I81" s="33"/>
    </row>
    <row r="83" spans="1:9" ht="15.75" x14ac:dyDescent="0.25">
      <c r="A83" s="2"/>
      <c r="B83" s="2"/>
      <c r="C83" s="2"/>
      <c r="D83" s="44"/>
      <c r="E83" s="2"/>
      <c r="F83" s="2"/>
      <c r="G83" s="2"/>
      <c r="H83" s="2"/>
      <c r="I83" s="2"/>
    </row>
    <row r="84" spans="1:9" ht="15.75" x14ac:dyDescent="0.25">
      <c r="A84" s="47" t="s">
        <v>79</v>
      </c>
      <c r="B84" s="47"/>
      <c r="C84" s="47"/>
      <c r="D84" s="44"/>
      <c r="E84" s="2"/>
      <c r="F84" s="2"/>
      <c r="G84" s="47" t="s">
        <v>79</v>
      </c>
      <c r="H84" s="47"/>
      <c r="I84" s="47"/>
    </row>
    <row r="85" spans="1:9" ht="15.75" x14ac:dyDescent="0.25">
      <c r="A85" s="2"/>
      <c r="B85" s="2"/>
      <c r="C85" s="2"/>
      <c r="D85" s="44"/>
      <c r="E85" s="2"/>
      <c r="F85" s="2"/>
      <c r="G85" s="2"/>
      <c r="H85" s="2"/>
      <c r="I85" s="2"/>
    </row>
    <row r="86" spans="1:9" ht="15.75" x14ac:dyDescent="0.25">
      <c r="A86" s="2"/>
      <c r="B86" s="2"/>
      <c r="C86" s="2"/>
      <c r="D86" s="45"/>
      <c r="E86" s="2"/>
      <c r="F86" s="2"/>
      <c r="G86" s="2"/>
      <c r="H86" s="2"/>
      <c r="I86" s="2"/>
    </row>
    <row r="87" spans="1:9" ht="15.75" x14ac:dyDescent="0.25">
      <c r="A87" s="2"/>
      <c r="B87" s="2"/>
      <c r="C87" s="2"/>
      <c r="D87" s="44"/>
      <c r="E87" s="2"/>
      <c r="F87" s="2"/>
      <c r="G87" s="2"/>
      <c r="H87" s="2"/>
      <c r="I87" s="2"/>
    </row>
    <row r="88" spans="1:9" ht="15.75" x14ac:dyDescent="0.25">
      <c r="A88" s="2"/>
      <c r="B88" s="2"/>
      <c r="C88" s="2"/>
      <c r="D88" s="44"/>
      <c r="E88" s="2"/>
      <c r="F88" s="2"/>
      <c r="G88" s="2"/>
      <c r="H88" s="2"/>
      <c r="I88" s="2"/>
    </row>
    <row r="89" spans="1:9" ht="15.75" x14ac:dyDescent="0.25">
      <c r="A89" s="2"/>
      <c r="B89" s="2"/>
      <c r="C89" s="2"/>
      <c r="D89" s="44"/>
      <c r="E89" s="2"/>
      <c r="F89" s="2"/>
      <c r="G89" s="2"/>
      <c r="H89" s="2"/>
      <c r="I89" s="2"/>
    </row>
    <row r="90" spans="1:9" ht="15.75" x14ac:dyDescent="0.25">
      <c r="A90" s="49" t="s">
        <v>80</v>
      </c>
      <c r="B90" s="49"/>
      <c r="C90" s="49"/>
      <c r="D90" s="44"/>
      <c r="E90" s="2"/>
      <c r="F90" s="2"/>
      <c r="G90" s="48" t="s">
        <v>81</v>
      </c>
      <c r="H90" s="48"/>
      <c r="I90" s="48"/>
    </row>
    <row r="91" spans="1:9" ht="15.75" x14ac:dyDescent="0.25">
      <c r="A91" s="47" t="s">
        <v>82</v>
      </c>
      <c r="B91" s="47"/>
      <c r="C91" s="47"/>
      <c r="D91" s="44"/>
      <c r="E91" s="2"/>
      <c r="F91" s="2"/>
      <c r="G91" s="2"/>
      <c r="H91" s="2"/>
      <c r="I91" s="2"/>
    </row>
    <row r="92" spans="1:9" ht="15.75" x14ac:dyDescent="0.25">
      <c r="A92" s="2"/>
      <c r="B92" s="2"/>
      <c r="C92" s="2"/>
      <c r="D92" s="44"/>
      <c r="E92" s="2"/>
      <c r="F92" s="2"/>
      <c r="G92" s="2"/>
      <c r="H92" s="2"/>
      <c r="I92" s="2"/>
    </row>
  </sheetData>
  <mergeCells count="16">
    <mergeCell ref="E2:H2"/>
    <mergeCell ref="A5:I5"/>
    <mergeCell ref="C81:D81"/>
    <mergeCell ref="G81:H81"/>
    <mergeCell ref="A15:A16"/>
    <mergeCell ref="B15:B16"/>
    <mergeCell ref="C15:E15"/>
    <mergeCell ref="F15:I15"/>
    <mergeCell ref="A12:I12"/>
    <mergeCell ref="A7:I7"/>
    <mergeCell ref="A9:I9"/>
    <mergeCell ref="G84:I84"/>
    <mergeCell ref="G90:I90"/>
    <mergeCell ref="A84:C84"/>
    <mergeCell ref="A90:C90"/>
    <mergeCell ref="A91:C91"/>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E1-572G</cp:lastModifiedBy>
  <dcterms:created xsi:type="dcterms:W3CDTF">2018-07-06T09:47:52Z</dcterms:created>
  <dcterms:modified xsi:type="dcterms:W3CDTF">2019-04-19T09:21:13Z</dcterms:modified>
</cp:coreProperties>
</file>